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3\"/>
    </mc:Choice>
  </mc:AlternateContent>
  <xr:revisionPtr revIDLastSave="0" documentId="13_ncr:1_{5C73B797-740C-42DA-8909-FC47F6B55287}" xr6:coauthVersionLast="47" xr6:coauthVersionMax="47" xr10:uidLastSave="{00000000-0000-0000-0000-000000000000}"/>
  <bookViews>
    <workbookView xWindow="45600" yWindow="6120" windowWidth="22530" windowHeight="14505" xr2:uid="{5113DDE9-8CA1-4D13-A202-32DB854E60F2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F17" i="1"/>
  <c r="E17" i="1"/>
  <c r="D17" i="1"/>
  <c r="C17" i="1"/>
  <c r="Z2" i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<sst xmlns="http://schemas.openxmlformats.org/spreadsheetml/2006/main" count="24" uniqueCount="24">
  <si>
    <t>7월</t>
  </si>
  <si>
    <t>상품명</t>
    <phoneticPr fontId="1" type="noConversion"/>
  </si>
  <si>
    <t>월</t>
    <phoneticPr fontId="1" type="noConversion"/>
  </si>
  <si>
    <t>2017년</t>
    <phoneticPr fontId="1" type="noConversion"/>
  </si>
  <si>
    <t>2018년</t>
  </si>
  <si>
    <t>2019년</t>
  </si>
  <si>
    <t>2020년</t>
  </si>
  <si>
    <t>2021년</t>
  </si>
  <si>
    <t>2022년</t>
  </si>
  <si>
    <t>2023년</t>
  </si>
  <si>
    <t>2024년</t>
  </si>
  <si>
    <t>2월</t>
  </si>
  <si>
    <t>3월</t>
  </si>
  <si>
    <t>4월</t>
  </si>
  <si>
    <t>5월</t>
  </si>
  <si>
    <t>6월</t>
  </si>
  <si>
    <t>8월</t>
  </si>
  <si>
    <t>9월</t>
  </si>
  <si>
    <t>10월</t>
  </si>
  <si>
    <t>11월</t>
  </si>
  <si>
    <t>12월</t>
  </si>
  <si>
    <t>합계</t>
    <phoneticPr fontId="1" type="noConversion"/>
  </si>
  <si>
    <t>선택</t>
    <phoneticPr fontId="1" type="noConversion"/>
  </si>
  <si>
    <t>1월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</si>
</sst>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General&quot;년&quot;"/>
    <numFmt numFmtId="177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0" tint="-0.499984740745262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9"/>
      <color theme="0" tint="-0.49998474074526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6" fillId="3" borderId="3" xfId="0" applyFont="1" applyFill="1" applyBorder="1" applyAlignment="1">
      <alignment horizontal="center" vertical="center"/>
    </xf>
    <xf numFmtId="176" fontId="6" fillId="3" borderId="3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177" fontId="7" fillId="4" borderId="3" xfId="0" applyNumberFormat="1" applyFont="1" applyFill="1" applyBorder="1">
      <alignment vertical="center"/>
    </xf>
    <xf numFmtId="0" fontId="5" fillId="5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7" fontId="7" fillId="0" borderId="3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2017년</v>
    <v>2</v>
    <v>3</v>
    <v>5</v>
  </rv>
  <rv s="1">
    <v>2</v>
    <v>1</v>
    <v>3</v>
  </rv>
</rvData>
</file>

<file path=xl/richData/rdrichvaluestructure.xml><?xml version="1.0" encoding="utf-8"?>
<rvStructures xmlns="http://schemas.microsoft.com/office/spreadsheetml/2017/richdata" count="2">
  <s t="_error">
    <k n="argument" t="s"/>
    <k n="errorType" t="i"/>
    <k n="ptg" t="i"/>
    <k n="subType" t="i"/>
  </s>
  <s t="_error">
    <k n="errorType" t="i"/>
    <k n="propagated" t="b"/>
    <k n="ptg" t="i"/>
  </s>
</rvStructur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A517878-AA78-4912-A427-2D81451E97A6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14E95-53F9-4590-95FE-D1AFB9DE6487}">
  <sheetPr>
    <pageSetUpPr fitToPage="1"/>
  </sheetPr>
  <dimension ref="B1:AW17"/>
  <sheetViews>
    <sheetView showZeros="0" tabSelected="1" zoomScale="115" zoomScaleNormal="115" workbookViewId="0">
      <selection activeCell="C2" sqref="C2"/>
    </sheetView>
  </sheetViews>
  <sheetFormatPr defaultColWidth="9" defaultRowHeight="20.25" customHeight="1" x14ac:dyDescent="0.3"/>
  <cols>
    <col min="1" max="1" width="9" style="1" customWidth="1"/>
    <col min="2" max="2" width="11.25" style="1" customWidth="1"/>
    <col min="3" max="10" width="12.5" style="1" customWidth="1"/>
    <col min="11" max="11" width="9" style="1"/>
    <col min="12" max="36" width="9" style="1" customWidth="1"/>
    <col min="37" max="49" width="9" style="1" hidden="1" customWidth="1"/>
    <col min="50" max="55" width="9" style="1" customWidth="1"/>
    <col min="56" max="16384" width="9" style="1"/>
  </cols>
  <sheetData>
    <row r="1" spans="2:37" ht="22.5" customHeight="1" x14ac:dyDescent="0.3"/>
    <row r="2" spans="2:37" ht="22.5" customHeight="1" x14ac:dyDescent="0.3">
      <c r="B2" s="11" t="s">
        <v>22</v>
      </c>
      <c r="C2" s="10"/>
      <c r="Y2" s="2" t="s">
        <v>1</v>
      </c>
      <c r="Z2" s="3" t="str">
        <f>C4</f>
        <v>2017년</v>
      </c>
      <c r="AA2" s="3" t="e" vm="1">
        <f>Z2+1</f>
        <v>#VALUE!</v>
      </c>
      <c r="AB2" s="3" t="e" vm="2">
        <f t="shared" ref="AB2:AK2" si="0">AA2+1</f>
        <v>#VALUE!</v>
      </c>
      <c r="AC2" s="3" t="e" vm="2">
        <f t="shared" si="0"/>
        <v>#VALUE!</v>
      </c>
      <c r="AD2" s="3" t="e" vm="2">
        <f t="shared" si="0"/>
        <v>#VALUE!</v>
      </c>
      <c r="AE2" s="3" t="e" vm="2">
        <f t="shared" si="0"/>
        <v>#VALUE!</v>
      </c>
      <c r="AF2" s="3" t="e" vm="2">
        <f t="shared" si="0"/>
        <v>#VALUE!</v>
      </c>
      <c r="AG2" s="3" t="e" vm="2">
        <f t="shared" si="0"/>
        <v>#VALUE!</v>
      </c>
      <c r="AH2" s="3" t="e" vm="2">
        <f t="shared" si="0"/>
        <v>#VALUE!</v>
      </c>
      <c r="AI2" s="3" t="e" vm="2">
        <f t="shared" si="0"/>
        <v>#VALUE!</v>
      </c>
      <c r="AJ2" s="3" t="e" vm="2">
        <f t="shared" si="0"/>
        <v>#VALUE!</v>
      </c>
      <c r="AK2" s="4" t="e" vm="2">
        <f t="shared" si="0"/>
        <v>#VALUE!</v>
      </c>
    </row>
    <row r="3" spans="2:37" ht="11.25" customHeight="1" x14ac:dyDescent="0.3"/>
    <row r="4" spans="2:37" s="5" customFormat="1" ht="22.5" customHeight="1" x14ac:dyDescent="0.3">
      <c r="B4" s="6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</row>
    <row r="5" spans="2:37" ht="22.5" customHeight="1" x14ac:dyDescent="0.3">
      <c r="B5" s="12" t="s">
        <v>23</v>
      </c>
      <c r="C5" s="13">
        <v>918400</v>
      </c>
      <c r="D5" s="13">
        <v>852275.19999999995</v>
      </c>
      <c r="E5" s="13">
        <v>784093.18399999989</v>
      </c>
      <c r="F5" s="13">
        <v>697842.93375999993</v>
      </c>
      <c r="G5" s="13">
        <v>698400</v>
      </c>
      <c r="H5" s="13">
        <v>834600</v>
      </c>
      <c r="I5" s="13">
        <v>800356.04653455364</v>
      </c>
      <c r="J5" s="13">
        <v>1419479.04</v>
      </c>
    </row>
    <row r="6" spans="2:37" ht="22.5" customHeight="1" x14ac:dyDescent="0.3">
      <c r="B6" s="12" t="s">
        <v>11</v>
      </c>
      <c r="C6" s="13">
        <v>990000</v>
      </c>
      <c r="D6" s="13">
        <v>790020</v>
      </c>
      <c r="E6" s="13">
        <v>797920.2</v>
      </c>
      <c r="F6" s="13">
        <v>750044.98800000001</v>
      </c>
      <c r="G6" s="13">
        <v>769500</v>
      </c>
      <c r="H6" s="13">
        <v>979000</v>
      </c>
      <c r="I6" s="13">
        <v>469722.19988231995</v>
      </c>
      <c r="J6" s="13">
        <v>894480.84</v>
      </c>
    </row>
    <row r="7" spans="2:37" ht="22.5" customHeight="1" x14ac:dyDescent="0.3">
      <c r="B7" s="12" t="s">
        <v>12</v>
      </c>
      <c r="C7" s="13">
        <v>655700</v>
      </c>
      <c r="D7" s="13">
        <v>778774.89</v>
      </c>
      <c r="E7" s="13">
        <v>763199.3922</v>
      </c>
      <c r="F7" s="13">
        <v>610559.51376</v>
      </c>
      <c r="G7" s="13">
        <v>932800</v>
      </c>
      <c r="H7" s="13">
        <v>979200</v>
      </c>
      <c r="I7" s="13">
        <v>771532.96984261647</v>
      </c>
      <c r="J7" s="13">
        <v>548584.848</v>
      </c>
    </row>
    <row r="8" spans="2:37" ht="22.5" customHeight="1" x14ac:dyDescent="0.3">
      <c r="B8" s="12" t="s">
        <v>13</v>
      </c>
      <c r="C8" s="13">
        <v>960500</v>
      </c>
      <c r="D8" s="13">
        <v>920927.4</v>
      </c>
      <c r="E8" s="13">
        <v>1040647.9620000001</v>
      </c>
      <c r="F8" s="13">
        <v>863737.80845999997</v>
      </c>
      <c r="G8" s="13">
        <v>510400</v>
      </c>
      <c r="H8" s="13">
        <v>588000</v>
      </c>
      <c r="I8" s="13">
        <v>1002867.161155083</v>
      </c>
      <c r="J8" s="13">
        <v>996491.85599999991</v>
      </c>
    </row>
    <row r="9" spans="2:37" ht="22.5" customHeight="1" x14ac:dyDescent="0.3">
      <c r="B9" s="12" t="s">
        <v>14</v>
      </c>
      <c r="C9" s="13">
        <v>987000</v>
      </c>
      <c r="D9" s="13">
        <v>1259412</v>
      </c>
      <c r="E9" s="13">
        <v>1108282.56</v>
      </c>
      <c r="F9" s="13">
        <v>1329939.0719999999</v>
      </c>
      <c r="G9" s="13">
        <v>1297100</v>
      </c>
      <c r="H9" s="13">
        <v>943400</v>
      </c>
      <c r="I9" s="13">
        <v>1052945.1905446656</v>
      </c>
      <c r="J9" s="13">
        <v>818301.96</v>
      </c>
    </row>
    <row r="10" spans="2:37" ht="22.5" customHeight="1" x14ac:dyDescent="0.3">
      <c r="B10" s="12" t="s">
        <v>15</v>
      </c>
      <c r="C10" s="13">
        <v>1100900</v>
      </c>
      <c r="D10" s="13">
        <v>1480380.23</v>
      </c>
      <c r="E10" s="13">
        <v>1228715.5909</v>
      </c>
      <c r="F10" s="13">
        <v>1314725.6822629999</v>
      </c>
      <c r="G10" s="13">
        <v>656600</v>
      </c>
      <c r="H10" s="13">
        <v>865800</v>
      </c>
      <c r="I10" s="13">
        <v>1016579.6129889793</v>
      </c>
      <c r="J10" s="13">
        <v>1111902.3946</v>
      </c>
    </row>
    <row r="11" spans="2:37" ht="22.5" customHeight="1" x14ac:dyDescent="0.3">
      <c r="B11" s="12" t="s">
        <v>0</v>
      </c>
      <c r="C11" s="13">
        <v>1203600</v>
      </c>
      <c r="D11" s="13">
        <v>1428071.4</v>
      </c>
      <c r="E11" s="13">
        <v>1385229.2579999999</v>
      </c>
      <c r="F11" s="13">
        <v>1565309.0615399999</v>
      </c>
      <c r="G11" s="13">
        <v>1206400</v>
      </c>
      <c r="H11" s="13">
        <v>1150000</v>
      </c>
      <c r="I11" s="13">
        <v>999461.35469663993</v>
      </c>
      <c r="J11" s="13">
        <v>1359910.3284</v>
      </c>
    </row>
    <row r="12" spans="2:37" ht="22.5" customHeight="1" x14ac:dyDescent="0.3">
      <c r="B12" s="12" t="s">
        <v>16</v>
      </c>
      <c r="C12" s="13">
        <v>1065600</v>
      </c>
      <c r="D12" s="13">
        <v>960105.6</v>
      </c>
      <c r="E12" s="13">
        <v>931302.43200000003</v>
      </c>
      <c r="F12" s="13">
        <v>1070997.7968000001</v>
      </c>
      <c r="G12" s="13">
        <v>1344000</v>
      </c>
      <c r="H12" s="13">
        <v>1800000</v>
      </c>
      <c r="I12" s="13">
        <v>1096250.0979306241</v>
      </c>
      <c r="J12" s="13">
        <v>957298.80959999992</v>
      </c>
    </row>
    <row r="13" spans="2:37" ht="22.5" customHeight="1" x14ac:dyDescent="0.3">
      <c r="B13" s="12" t="s">
        <v>17</v>
      </c>
      <c r="C13" s="13">
        <v>1416000</v>
      </c>
      <c r="D13" s="13">
        <v>1393910.4</v>
      </c>
      <c r="E13" s="13">
        <v>1477545.0239999997</v>
      </c>
      <c r="F13" s="13">
        <v>1374116.8723199996</v>
      </c>
      <c r="G13" s="13">
        <v>622500</v>
      </c>
      <c r="H13" s="13">
        <v>544000</v>
      </c>
      <c r="I13" s="13">
        <v>809323.75093247998</v>
      </c>
      <c r="J13" s="13">
        <v>1946221.2</v>
      </c>
    </row>
    <row r="14" spans="2:37" ht="22.5" customHeight="1" x14ac:dyDescent="0.3">
      <c r="B14" s="12" t="s">
        <v>18</v>
      </c>
      <c r="C14" s="13">
        <v>1144900</v>
      </c>
      <c r="D14" s="13">
        <v>1067962.72</v>
      </c>
      <c r="E14" s="13">
        <v>907768.31200000003</v>
      </c>
      <c r="F14" s="13">
        <v>889612.94576000003</v>
      </c>
      <c r="G14" s="13">
        <v>1023500</v>
      </c>
      <c r="H14" s="13">
        <v>1139700</v>
      </c>
      <c r="I14" s="13">
        <v>1318144.7158105262</v>
      </c>
      <c r="J14" s="13">
        <v>1464079.8015999999</v>
      </c>
    </row>
    <row r="15" spans="2:37" ht="22.5" customHeight="1" x14ac:dyDescent="0.3">
      <c r="B15" s="12" t="s">
        <v>19</v>
      </c>
      <c r="C15" s="13">
        <v>1168200</v>
      </c>
      <c r="D15" s="13">
        <v>1211189.76</v>
      </c>
      <c r="E15" s="13">
        <v>1356532.5312000001</v>
      </c>
      <c r="F15" s="13">
        <v>1546447.0855680001</v>
      </c>
      <c r="G15" s="13">
        <v>1117200</v>
      </c>
      <c r="H15" s="13">
        <v>1141300</v>
      </c>
      <c r="I15" s="13">
        <v>2119400.5658989362</v>
      </c>
      <c r="J15" s="13">
        <v>1561089.0239999997</v>
      </c>
    </row>
    <row r="16" spans="2:37" ht="22.5" customHeight="1" x14ac:dyDescent="0.3">
      <c r="B16" s="12" t="s">
        <v>20</v>
      </c>
      <c r="C16" s="13">
        <v>646000</v>
      </c>
      <c r="D16" s="13">
        <v>609824</v>
      </c>
      <c r="E16" s="13">
        <v>622020.48</v>
      </c>
      <c r="F16" s="13">
        <v>559818.43199999991</v>
      </c>
      <c r="G16" s="13">
        <v>595900</v>
      </c>
      <c r="H16" s="13">
        <v>672600</v>
      </c>
      <c r="I16" s="13">
        <v>671904.66615362989</v>
      </c>
      <c r="J16" s="13">
        <v>578880.6</v>
      </c>
    </row>
    <row r="17" spans="2:10" ht="22.5" customHeight="1" x14ac:dyDescent="0.3">
      <c r="B17" s="8" t="s">
        <v>21</v>
      </c>
      <c r="C17" s="9">
        <f t="shared" ref="C17:J17" si="1">SUM(C5:C16)</f>
        <v>12256800</v>
      </c>
      <c r="D17" s="9">
        <f t="shared" si="1"/>
        <v>12752853.600000001</v>
      </c>
      <c r="E17" s="9">
        <f t="shared" si="1"/>
        <v>12403256.9263</v>
      </c>
      <c r="F17" s="9">
        <f t="shared" si="1"/>
        <v>12573152.192230999</v>
      </c>
      <c r="G17" s="9">
        <f t="shared" si="1"/>
        <v>10774300</v>
      </c>
      <c r="H17" s="9">
        <f t="shared" si="1"/>
        <v>11637600</v>
      </c>
      <c r="I17" s="9">
        <f t="shared" si="1"/>
        <v>12128488.332371054</v>
      </c>
      <c r="J17" s="9">
        <f t="shared" si="1"/>
        <v>13656720.702199999</v>
      </c>
    </row>
  </sheetData>
  <phoneticPr fontId="1" type="noConversion"/>
  <printOptions horizontalCentered="1"/>
  <pageMargins left="0.39370078740157483" right="0.39370078740157483" top="0.39370078740157483" bottom="0.39370078740157483" header="0" footer="0"/>
  <pageSetup paperSize="9" scale="36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포커스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2025-11-29T08:41:20Z</dcterms:created>
  <dcterms:modified xsi:type="dcterms:W3CDTF">2025-11-29T08:41:21Z</dcterms:modified>
</cp:coreProperties>
</file>